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125" windowHeight="11160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доходов'!$A$12:$R$25</definedName>
    <definedName name="_xlnm.Print_Titles" localSheetId="0">'Реестр источников доходов'!$8:$12</definedName>
    <definedName name="_xlnm.Print_Area" localSheetId="0">'Реестр источников доходов'!$A$1:$Q$32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4"/>
  <c r="Q24"/>
  <c r="O24"/>
  <c r="N24"/>
  <c r="M24"/>
  <c r="L24"/>
  <c r="Q14"/>
  <c r="P14"/>
  <c r="O14"/>
  <c r="N14"/>
  <c r="M14"/>
  <c r="L14"/>
  <c r="L13" l="1"/>
  <c r="N13"/>
  <c r="Q13"/>
  <c r="P13"/>
  <c r="O13"/>
  <c r="M13"/>
  <c r="B9"/>
</calcChain>
</file>

<file path=xl/sharedStrings.xml><?xml version="1.0" encoding="utf-8"?>
<sst xmlns="http://schemas.openxmlformats.org/spreadsheetml/2006/main" count="188" uniqueCount="86">
  <si>
    <t>02</t>
  </si>
  <si>
    <t>01</t>
  </si>
  <si>
    <t>03</t>
  </si>
  <si>
    <t>06</t>
  </si>
  <si>
    <t>05</t>
  </si>
  <si>
    <t>182</t>
  </si>
  <si>
    <t>30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</si>
  <si>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</si>
  <si>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</si>
  <si>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</si>
  <si>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</si>
  <si>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</si>
  <si>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</si>
  <si>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</si>
  <si>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</si>
  <si>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</si>
  <si>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</si>
  <si>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</si>
  <si>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</si>
  <si>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</si>
  <si>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</si>
  <si>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</si>
  <si>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</si>
  <si>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</si>
  <si>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</si>
  <si>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</si>
  <si>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</si>
  <si>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030</t>
  </si>
  <si>
    <t>040</t>
  </si>
  <si>
    <t>аналитическая группа подвида доходов бюджета</t>
  </si>
  <si>
    <t>группа подвидв доходов бюджета</t>
  </si>
  <si>
    <t>15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</si>
  <si>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</si>
  <si>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</si>
  <si>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</si>
  <si>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</si>
  <si>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</si>
  <si>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Федеральной налоговой службы по Новосибирской области</t>
  </si>
  <si>
    <t>35</t>
  </si>
  <si>
    <t>118</t>
  </si>
  <si>
    <t>999</t>
  </si>
  <si>
    <t>150</t>
  </si>
  <si>
    <t>Прочие субсидии бюджетам муниципальных районов</t>
  </si>
  <si>
    <t>29</t>
  </si>
  <si>
    <t>024</t>
  </si>
  <si>
    <t>2021 год</t>
  </si>
  <si>
    <t>2022 год</t>
  </si>
  <si>
    <t>231</t>
  </si>
  <si>
    <t>241</t>
  </si>
  <si>
    <t>251</t>
  </si>
  <si>
    <t>261</t>
  </si>
  <si>
    <t>администрация Барабинского района Новосибирской области</t>
  </si>
  <si>
    <t>10</t>
  </si>
  <si>
    <t>Налог на имущество физических лиц</t>
  </si>
  <si>
    <t>033</t>
  </si>
  <si>
    <t>Земельный налог с организаций, обладающих земельным участком, расположеным в границах сельских поселеий</t>
  </si>
  <si>
    <t>Земельный налог с физических, обладающих земельным участком, расположеным в границах сельских поселеий</t>
  </si>
  <si>
    <t>Дотации бюджетам сельских поселеий на выравнивание бюджетной обеспеченности</t>
  </si>
  <si>
    <t>Субвенции бюджетам сельских поселеий на осуществление первичного воинского учета на территориях, где отсутствуют военные комиссариаты</t>
  </si>
  <si>
    <t>Субвенции бюджетам сельских поселеий на выполнение передаваемых полномочий субъектов Российской Федерации</t>
  </si>
  <si>
    <t xml:space="preserve">Реестр источников доходов бюджета Таскаевского сельсовета Барабинского района Новосибирской области </t>
  </si>
  <si>
    <t>администрация Таскаевского  сельсовета Барабинского района Новосибирской области</t>
  </si>
  <si>
    <t>Оценка исполнения  бюджета Таскаевского сельсовета в текущем году</t>
  </si>
  <si>
    <t>Прогноз доходов бюджета Таскаевского сельсовета</t>
  </si>
  <si>
    <t>562</t>
  </si>
  <si>
    <t>2</t>
  </si>
  <si>
    <t>Единых сельскохозяйственный налог</t>
  </si>
  <si>
    <t>25</t>
  </si>
  <si>
    <t>467</t>
  </si>
  <si>
    <t>Всего  доходов</t>
  </si>
  <si>
    <t>Итого собственные доходы</t>
  </si>
  <si>
    <t>Безвозмездные поступления</t>
  </si>
  <si>
    <t>на 2021 год и плановый период 2022  и 2023 годов</t>
  </si>
  <si>
    <t>на 01 ноября 2020 года</t>
  </si>
  <si>
    <r>
      <t>Прогноз доходов бюджета на 2020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</si>
  <si>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2023 год</t>
  </si>
  <si>
    <t>Субсидии бюджетам сельских поселений на обеспечение 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</si>
  <si>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поддержку отрасли культуры</t>
  </si>
  <si>
    <t>Прчие безвозмездные поступления от государственных организаций</t>
  </si>
  <si>
    <t>Прочие безвозмездные поступления в бюджеты сельских поселений</t>
  </si>
  <si>
    <t>519</t>
  </si>
  <si>
    <t>04</t>
  </si>
  <si>
    <t>099</t>
  </si>
  <si>
    <t>07</t>
  </si>
  <si>
    <t>020</t>
  </si>
  <si>
    <t>Кассовые поступления в текущем финансовом году по состоянию на  01 ноября 2020г.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</si>
</sst>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#,##0.00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10" fillId="0" borderId="1" applyNumberFormat="0">
      <alignment horizontal="right" vertical="top"/>
    </xf>
  </cellStyleXfs>
  <cellXfs count="70">
    <xf numFmtId="0" fontId="0" fillId="0" borderId="0" xfId="0"/>
    <xf numFmtId="49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>
      <alignment vertical="center" wrapText="1"/>
    </xf>
    <xf numFmtId="49" fontId="8" fillId="0" borderId="0" xfId="0" applyNumberFormat="1" applyFont="1" applyFill="1"/>
    <xf numFmtId="0" fontId="8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2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/>
    <xf numFmtId="0" fontId="3" fillId="0" borderId="1" xfId="0" applyFont="1" applyBorder="1" applyAlignment="1">
      <alignment horizontal="justify" vertical="center" wrapText="1"/>
    </xf>
    <xf numFmtId="164" fontId="2" fillId="0" borderId="0" xfId="1" applyNumberFormat="1" applyFont="1"/>
    <xf numFmtId="0" fontId="2" fillId="0" borderId="0" xfId="1" applyFont="1"/>
    <xf numFmtId="0" fontId="11" fillId="0" borderId="0" xfId="0" applyFont="1"/>
    <xf numFmtId="164" fontId="11" fillId="0" borderId="0" xfId="0" applyNumberFormat="1" applyFont="1"/>
    <xf numFmtId="0" fontId="2" fillId="0" borderId="0" xfId="1" applyFont="1" applyProtection="1">
      <protection hidden="1"/>
    </xf>
    <xf numFmtId="164" fontId="2" fillId="0" borderId="0" xfId="1" applyNumberFormat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 wrapText="1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5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1" applyNumberFormat="1" applyFont="1" applyFill="1" applyBorder="1" applyAlignment="1" applyProtection="1">
      <alignment horizontal="right" wrapText="1"/>
      <protection hidden="1"/>
    </xf>
    <xf numFmtId="49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0" applyFont="1" applyBorder="1" applyAlignment="1">
      <alignment horizontal="justify" vertical="center" wrapText="1"/>
    </xf>
    <xf numFmtId="0" fontId="2" fillId="0" borderId="0" xfId="1" applyFont="1" applyBorder="1"/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Border="1"/>
    <xf numFmtId="49" fontId="7" fillId="0" borderId="1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12" fillId="0" borderId="2" xfId="1" applyNumberFormat="1" applyFont="1" applyFill="1" applyBorder="1" applyAlignment="1" applyProtection="1">
      <alignment horizontal="center" wrapText="1"/>
      <protection hidden="1"/>
    </xf>
    <xf numFmtId="164" fontId="3" fillId="0" borderId="2" xfId="1" applyNumberFormat="1" applyFont="1" applyFill="1" applyBorder="1" applyAlignment="1" applyProtection="1">
      <alignment horizontal="center" wrapText="1"/>
      <protection hidden="1"/>
    </xf>
    <xf numFmtId="1" fontId="13" fillId="0" borderId="0" xfId="0" applyNumberFormat="1" applyFont="1" applyAlignment="1">
      <alignment wrapText="1"/>
    </xf>
    <xf numFmtId="164" fontId="3" fillId="0" borderId="0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2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4" xfId="0" applyNumberFormat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</cellXfs>
  <cellStyles count="5">
    <cellStyle name="Данные (только для чтения)" xfId="4"/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2"/>
  <sheetViews>
    <sheetView showGridLines="0" tabSelected="1" view="pageBreakPreview" topLeftCell="I1" zoomScale="84" zoomScaleNormal="64" zoomScaleSheetLayoutView="84" workbookViewId="0">
      <selection activeCell="M9" sqref="M9:M11"/>
    </sheetView>
  </sheetViews>
  <sheetFormatPr defaultColWidth="7.85546875" defaultRowHeight="15.75"/>
  <cols>
    <col min="1" max="1" width="6.85546875" style="24" bestFit="1" customWidth="1"/>
    <col min="2" max="2" width="9.42578125" style="24" customWidth="1"/>
    <col min="3" max="3" width="10.7109375" style="24" customWidth="1"/>
    <col min="4" max="4" width="8" style="24" bestFit="1" customWidth="1"/>
    <col min="5" max="5" width="9.28515625" style="24" customWidth="1"/>
    <col min="6" max="6" width="7.85546875" style="24"/>
    <col min="7" max="7" width="9.28515625" style="24" customWidth="1"/>
    <col min="8" max="8" width="13" style="24" customWidth="1"/>
    <col min="9" max="9" width="75.140625" style="21" customWidth="1"/>
    <col min="10" max="10" width="9.140625" style="24" customWidth="1"/>
    <col min="11" max="11" width="25.28515625" style="24" customWidth="1"/>
    <col min="12" max="12" width="18.5703125" style="24" customWidth="1"/>
    <col min="13" max="13" width="24.85546875" style="24" customWidth="1"/>
    <col min="14" max="14" width="18.5703125" style="24" customWidth="1"/>
    <col min="15" max="15" width="18" style="24" bestFit="1" customWidth="1"/>
    <col min="16" max="16" width="18" style="24" customWidth="1"/>
    <col min="17" max="17" width="15.42578125" style="24" customWidth="1"/>
    <col min="18" max="18" width="10.5703125" style="24" customWidth="1"/>
    <col min="19" max="240" width="7.85546875" style="24" customWidth="1"/>
    <col min="241" max="16384" width="7.85546875" style="24"/>
  </cols>
  <sheetData>
    <row r="1" spans="1:30" ht="39.75" customHeight="1">
      <c r="A1" s="58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2"/>
      <c r="S1" s="2"/>
      <c r="T1" s="2"/>
      <c r="U1" s="2"/>
      <c r="V1" s="2"/>
      <c r="W1" s="2"/>
      <c r="X1" s="2"/>
    </row>
    <row r="2" spans="1:30" ht="19.5" customHeight="1">
      <c r="A2" s="35"/>
      <c r="B2" s="35"/>
      <c r="C2" s="35"/>
      <c r="D2" s="35"/>
      <c r="E2" s="35"/>
      <c r="F2" s="35"/>
      <c r="G2" s="35"/>
      <c r="H2" s="58" t="s">
        <v>72</v>
      </c>
      <c r="I2" s="58"/>
      <c r="J2" s="58"/>
      <c r="K2" s="58"/>
      <c r="L2" s="58"/>
      <c r="M2" s="58"/>
      <c r="N2" s="35"/>
      <c r="O2" s="35"/>
      <c r="P2" s="35"/>
      <c r="Q2" s="35"/>
      <c r="R2" s="2"/>
      <c r="S2" s="2"/>
      <c r="T2" s="2"/>
      <c r="U2" s="2"/>
      <c r="V2" s="2"/>
      <c r="W2" s="2"/>
      <c r="X2" s="2"/>
    </row>
    <row r="3" spans="1:30" ht="18.75">
      <c r="A3" s="27"/>
      <c r="B3" s="27"/>
      <c r="C3" s="27"/>
      <c r="D3" s="27"/>
      <c r="E3" s="27"/>
      <c r="F3" s="27"/>
      <c r="G3" s="27"/>
      <c r="H3" s="27"/>
      <c r="I3" s="19"/>
      <c r="J3" s="27"/>
      <c r="K3" s="27"/>
      <c r="L3" s="27"/>
      <c r="M3" s="27"/>
      <c r="N3" s="27"/>
      <c r="O3" s="59"/>
      <c r="P3" s="59"/>
      <c r="Q3" s="59"/>
    </row>
    <row r="4" spans="1:30" s="3" customFormat="1" ht="26.25" customHeight="1">
      <c r="B4" s="60" t="s">
        <v>73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s="3" customFormat="1" ht="64.5" customHeight="1">
      <c r="B5" s="61" t="s">
        <v>33</v>
      </c>
      <c r="C5" s="61"/>
      <c r="D5" s="61"/>
      <c r="E5" s="61"/>
      <c r="F5" s="61"/>
      <c r="G5" s="61"/>
      <c r="H5" s="62" t="s">
        <v>61</v>
      </c>
      <c r="I5" s="62"/>
      <c r="J5" s="62"/>
      <c r="K5" s="62"/>
      <c r="L5" s="62"/>
      <c r="M5" s="62"/>
      <c r="N5" s="62"/>
      <c r="O5" s="62"/>
      <c r="P5" s="62"/>
      <c r="Q5" s="6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s="3" customFormat="1" ht="22.5" customHeight="1">
      <c r="B6" s="61" t="s">
        <v>34</v>
      </c>
      <c r="C6" s="61"/>
      <c r="D6" s="61"/>
      <c r="E6" s="61"/>
      <c r="F6" s="61"/>
      <c r="G6" s="61"/>
      <c r="H6" s="63"/>
      <c r="I6" s="63"/>
      <c r="J6" s="63"/>
      <c r="K6" s="63"/>
      <c r="L6" s="63"/>
      <c r="M6" s="63"/>
      <c r="N6" s="63"/>
      <c r="O6" s="63"/>
      <c r="P6" s="63"/>
      <c r="Q6" s="63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3" customFormat="1" ht="21" customHeight="1">
      <c r="B7" s="64" t="s">
        <v>35</v>
      </c>
      <c r="C7" s="64"/>
      <c r="D7" s="65" t="s">
        <v>36</v>
      </c>
      <c r="E7" s="65"/>
      <c r="F7" s="6"/>
      <c r="G7" s="7"/>
      <c r="H7" s="7"/>
      <c r="I7" s="8"/>
      <c r="J7" s="33"/>
      <c r="K7" s="7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10"/>
      <c r="X7" s="10"/>
      <c r="Y7" s="8"/>
      <c r="Z7" s="8"/>
      <c r="AA7" s="8"/>
      <c r="AB7" s="8"/>
      <c r="AC7" s="8"/>
      <c r="AD7" s="8"/>
    </row>
    <row r="8" spans="1:30" ht="43.35" customHeight="1">
      <c r="A8" s="27"/>
      <c r="B8" s="27"/>
      <c r="C8" s="27"/>
      <c r="D8" s="27"/>
      <c r="E8" s="27"/>
      <c r="F8" s="27"/>
      <c r="G8" s="27"/>
      <c r="H8" s="27"/>
      <c r="I8" s="19"/>
      <c r="J8" s="27"/>
      <c r="K8" s="27"/>
      <c r="L8" s="28"/>
      <c r="M8" s="28"/>
      <c r="N8" s="28"/>
      <c r="O8" s="29"/>
      <c r="P8" s="29"/>
      <c r="Q8" s="29"/>
    </row>
    <row r="9" spans="1:30" s="36" customFormat="1" ht="22.5" customHeight="1">
      <c r="A9" s="66" t="s">
        <v>12</v>
      </c>
      <c r="B9" s="66">
        <f ca="1">+A9+B9:Q11+B9:R11+B9:Q11</f>
        <v>0</v>
      </c>
      <c r="C9" s="66"/>
      <c r="D9" s="66"/>
      <c r="E9" s="66"/>
      <c r="F9" s="66"/>
      <c r="G9" s="66"/>
      <c r="H9" s="66"/>
      <c r="I9" s="67" t="s">
        <v>20</v>
      </c>
      <c r="J9" s="68" t="s">
        <v>21</v>
      </c>
      <c r="K9" s="68"/>
      <c r="L9" s="68" t="s">
        <v>74</v>
      </c>
      <c r="M9" s="68" t="s">
        <v>85</v>
      </c>
      <c r="N9" s="68" t="s">
        <v>62</v>
      </c>
      <c r="O9" s="66" t="s">
        <v>63</v>
      </c>
      <c r="P9" s="66"/>
      <c r="Q9" s="66"/>
    </row>
    <row r="10" spans="1:30" s="36" customFormat="1" ht="21" customHeight="1">
      <c r="A10" s="66"/>
      <c r="B10" s="69" t="s">
        <v>18</v>
      </c>
      <c r="C10" s="69"/>
      <c r="D10" s="69"/>
      <c r="E10" s="69"/>
      <c r="F10" s="69"/>
      <c r="G10" s="69" t="s">
        <v>19</v>
      </c>
      <c r="H10" s="69"/>
      <c r="I10" s="67"/>
      <c r="J10" s="68"/>
      <c r="K10" s="68"/>
      <c r="L10" s="68"/>
      <c r="M10" s="68"/>
      <c r="N10" s="68"/>
      <c r="O10" s="66"/>
      <c r="P10" s="66"/>
      <c r="Q10" s="66"/>
    </row>
    <row r="11" spans="1:30" s="36" customFormat="1" ht="52.5" customHeight="1">
      <c r="A11" s="66"/>
      <c r="B11" s="13" t="s">
        <v>13</v>
      </c>
      <c r="C11" s="13" t="s">
        <v>14</v>
      </c>
      <c r="D11" s="13" t="s">
        <v>15</v>
      </c>
      <c r="E11" s="13" t="s">
        <v>17</v>
      </c>
      <c r="F11" s="13" t="s">
        <v>16</v>
      </c>
      <c r="G11" s="13" t="s">
        <v>30</v>
      </c>
      <c r="H11" s="13" t="s">
        <v>29</v>
      </c>
      <c r="I11" s="67"/>
      <c r="J11" s="34" t="s">
        <v>22</v>
      </c>
      <c r="K11" s="34" t="s">
        <v>23</v>
      </c>
      <c r="L11" s="68"/>
      <c r="M11" s="68"/>
      <c r="N11" s="68"/>
      <c r="O11" s="41" t="s">
        <v>45</v>
      </c>
      <c r="P11" s="41" t="s">
        <v>46</v>
      </c>
      <c r="Q11" s="41" t="s">
        <v>75</v>
      </c>
    </row>
    <row r="12" spans="1:30" s="38" customFormat="1" ht="22.5" customHeight="1">
      <c r="A12" s="3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31">
        <v>17</v>
      </c>
      <c r="R12" s="37"/>
    </row>
    <row r="13" spans="1:30" s="38" customFormat="1" ht="22.5" customHeight="1">
      <c r="A13" s="30"/>
      <c r="B13" s="20"/>
      <c r="C13" s="20"/>
      <c r="D13" s="20"/>
      <c r="E13" s="20"/>
      <c r="F13" s="20"/>
      <c r="G13" s="20"/>
      <c r="H13" s="20"/>
      <c r="I13" s="51" t="s">
        <v>69</v>
      </c>
      <c r="J13" s="20"/>
      <c r="K13" s="20"/>
      <c r="L13" s="52">
        <f t="shared" ref="L13:Q13" si="0">L14+L24</f>
        <v>22148.7</v>
      </c>
      <c r="M13" s="52">
        <f t="shared" si="0"/>
        <v>18629.500000000004</v>
      </c>
      <c r="N13" s="52">
        <f t="shared" si="0"/>
        <v>26359.5</v>
      </c>
      <c r="O13" s="57">
        <f t="shared" si="0"/>
        <v>17568.263999999999</v>
      </c>
      <c r="P13" s="52">
        <f t="shared" si="0"/>
        <v>7621.1</v>
      </c>
      <c r="Q13" s="52">
        <f t="shared" si="0"/>
        <v>7778.6</v>
      </c>
      <c r="R13" s="37"/>
    </row>
    <row r="14" spans="1:30" s="38" customFormat="1" ht="22.5" customHeight="1">
      <c r="A14" s="30"/>
      <c r="B14" s="20"/>
      <c r="C14" s="20"/>
      <c r="D14" s="20"/>
      <c r="E14" s="20"/>
      <c r="F14" s="20"/>
      <c r="G14" s="20"/>
      <c r="H14" s="20"/>
      <c r="I14" s="50" t="s">
        <v>70</v>
      </c>
      <c r="J14" s="20"/>
      <c r="K14" s="20"/>
      <c r="L14" s="52">
        <f t="shared" ref="L14:Q14" si="1">L15+L16+L17+L18+L19+L20+L21+L22+L23</f>
        <v>1818.2000000000003</v>
      </c>
      <c r="M14" s="52">
        <f t="shared" si="1"/>
        <v>1228.3999999999999</v>
      </c>
      <c r="N14" s="52">
        <f t="shared" si="1"/>
        <v>6028.9999999999991</v>
      </c>
      <c r="O14" s="52">
        <f t="shared" si="1"/>
        <v>1780.7000000000003</v>
      </c>
      <c r="P14" s="52">
        <f t="shared" si="1"/>
        <v>1884.6</v>
      </c>
      <c r="Q14" s="52">
        <f t="shared" si="1"/>
        <v>1972.1</v>
      </c>
      <c r="R14" s="37"/>
    </row>
    <row r="15" spans="1:30" ht="72.75" customHeight="1">
      <c r="A15" s="32">
        <v>1</v>
      </c>
      <c r="B15" s="12">
        <v>1</v>
      </c>
      <c r="C15" s="1" t="s">
        <v>1</v>
      </c>
      <c r="D15" s="1" t="s">
        <v>0</v>
      </c>
      <c r="E15" s="1" t="s">
        <v>26</v>
      </c>
      <c r="F15" s="1" t="s">
        <v>1</v>
      </c>
      <c r="G15" s="1" t="s">
        <v>24</v>
      </c>
      <c r="H15" s="1" t="s">
        <v>25</v>
      </c>
      <c r="I15" s="39" t="s">
        <v>11</v>
      </c>
      <c r="J15" s="1" t="s">
        <v>5</v>
      </c>
      <c r="K15" s="12" t="s">
        <v>37</v>
      </c>
      <c r="L15" s="14">
        <v>675</v>
      </c>
      <c r="M15" s="11">
        <v>533.70000000000005</v>
      </c>
      <c r="N15" s="14">
        <v>675</v>
      </c>
      <c r="O15" s="15">
        <v>659.3</v>
      </c>
      <c r="P15" s="15">
        <v>704</v>
      </c>
      <c r="Q15" s="15">
        <v>739.3</v>
      </c>
      <c r="R15" s="23"/>
    </row>
    <row r="16" spans="1:30" ht="63">
      <c r="A16" s="12">
        <v>2</v>
      </c>
      <c r="B16" s="12">
        <v>1</v>
      </c>
      <c r="C16" s="1" t="s">
        <v>2</v>
      </c>
      <c r="D16" s="1" t="s">
        <v>0</v>
      </c>
      <c r="E16" s="1" t="s">
        <v>47</v>
      </c>
      <c r="F16" s="1" t="s">
        <v>1</v>
      </c>
      <c r="G16" s="1" t="s">
        <v>24</v>
      </c>
      <c r="H16" s="1" t="s">
        <v>25</v>
      </c>
      <c r="I16" s="22" t="s">
        <v>10</v>
      </c>
      <c r="J16" s="17" t="s">
        <v>5</v>
      </c>
      <c r="K16" s="12" t="s">
        <v>37</v>
      </c>
      <c r="L16" s="16">
        <v>348.1</v>
      </c>
      <c r="M16" s="11">
        <v>258.2</v>
      </c>
      <c r="N16" s="16">
        <v>348.1</v>
      </c>
      <c r="O16" s="15">
        <v>376.6</v>
      </c>
      <c r="P16" s="15">
        <v>405.8</v>
      </c>
      <c r="Q16" s="15">
        <v>420.8</v>
      </c>
      <c r="R16" s="23"/>
    </row>
    <row r="17" spans="1:20" ht="78.75">
      <c r="A17" s="12">
        <v>3</v>
      </c>
      <c r="B17" s="12">
        <v>1</v>
      </c>
      <c r="C17" s="1" t="s">
        <v>2</v>
      </c>
      <c r="D17" s="1" t="s">
        <v>0</v>
      </c>
      <c r="E17" s="1" t="s">
        <v>48</v>
      </c>
      <c r="F17" s="1" t="s">
        <v>1</v>
      </c>
      <c r="G17" s="1" t="s">
        <v>24</v>
      </c>
      <c r="H17" s="1" t="s">
        <v>25</v>
      </c>
      <c r="I17" s="22" t="s">
        <v>9</v>
      </c>
      <c r="J17" s="17" t="s">
        <v>5</v>
      </c>
      <c r="K17" s="12" t="s">
        <v>37</v>
      </c>
      <c r="L17" s="16">
        <v>1.8</v>
      </c>
      <c r="M17" s="11">
        <v>1.8</v>
      </c>
      <c r="N17" s="16">
        <v>1.8</v>
      </c>
      <c r="O17" s="15">
        <v>2.5</v>
      </c>
      <c r="P17" s="15">
        <v>2.5</v>
      </c>
      <c r="Q17" s="15">
        <v>2.5</v>
      </c>
      <c r="R17" s="23"/>
    </row>
    <row r="18" spans="1:20" ht="63">
      <c r="A18" s="12">
        <v>4</v>
      </c>
      <c r="B18" s="12">
        <v>1</v>
      </c>
      <c r="C18" s="1" t="s">
        <v>2</v>
      </c>
      <c r="D18" s="1" t="s">
        <v>0</v>
      </c>
      <c r="E18" s="1" t="s">
        <v>49</v>
      </c>
      <c r="F18" s="1" t="s">
        <v>1</v>
      </c>
      <c r="G18" s="1" t="s">
        <v>24</v>
      </c>
      <c r="H18" s="1" t="s">
        <v>25</v>
      </c>
      <c r="I18" s="22" t="s">
        <v>8</v>
      </c>
      <c r="J18" s="17" t="s">
        <v>5</v>
      </c>
      <c r="K18" s="12" t="s">
        <v>37</v>
      </c>
      <c r="L18" s="14">
        <v>467</v>
      </c>
      <c r="M18" s="11">
        <v>347.4</v>
      </c>
      <c r="N18" s="14">
        <v>4677</v>
      </c>
      <c r="O18" s="15">
        <v>457.9</v>
      </c>
      <c r="P18" s="15">
        <v>483</v>
      </c>
      <c r="Q18" s="15">
        <v>499.7</v>
      </c>
      <c r="R18" s="23"/>
    </row>
    <row r="19" spans="1:20" ht="63">
      <c r="A19" s="12">
        <v>5</v>
      </c>
      <c r="B19" s="12">
        <v>1</v>
      </c>
      <c r="C19" s="1" t="s">
        <v>2</v>
      </c>
      <c r="D19" s="1" t="s">
        <v>0</v>
      </c>
      <c r="E19" s="1" t="s">
        <v>50</v>
      </c>
      <c r="F19" s="1" t="s">
        <v>1</v>
      </c>
      <c r="G19" s="1" t="s">
        <v>24</v>
      </c>
      <c r="H19" s="1" t="s">
        <v>25</v>
      </c>
      <c r="I19" s="22" t="s">
        <v>7</v>
      </c>
      <c r="J19" s="17" t="s">
        <v>5</v>
      </c>
      <c r="K19" s="12" t="s">
        <v>37</v>
      </c>
      <c r="L19" s="14">
        <v>-56.6</v>
      </c>
      <c r="M19" s="11">
        <v>-46.4</v>
      </c>
      <c r="N19" s="14">
        <v>-56.6</v>
      </c>
      <c r="O19" s="15">
        <v>-51.3</v>
      </c>
      <c r="P19" s="15">
        <v>-60.2</v>
      </c>
      <c r="Q19" s="15">
        <v>-60.5</v>
      </c>
    </row>
    <row r="20" spans="1:20" ht="63">
      <c r="A20" s="12">
        <v>6</v>
      </c>
      <c r="B20" s="12">
        <v>1</v>
      </c>
      <c r="C20" s="1" t="s">
        <v>4</v>
      </c>
      <c r="D20" s="1" t="s">
        <v>2</v>
      </c>
      <c r="E20" s="1" t="s">
        <v>26</v>
      </c>
      <c r="F20" s="1" t="s">
        <v>1</v>
      </c>
      <c r="G20" s="1" t="s">
        <v>24</v>
      </c>
      <c r="H20" s="1" t="s">
        <v>25</v>
      </c>
      <c r="I20" s="22" t="s">
        <v>66</v>
      </c>
      <c r="J20" s="17" t="s">
        <v>5</v>
      </c>
      <c r="K20" s="12" t="s">
        <v>37</v>
      </c>
      <c r="L20" s="14">
        <v>2</v>
      </c>
      <c r="M20" s="11">
        <v>0.2</v>
      </c>
      <c r="N20" s="14">
        <v>2</v>
      </c>
      <c r="O20" s="15">
        <v>0.3</v>
      </c>
      <c r="P20" s="15">
        <v>0.3</v>
      </c>
      <c r="Q20" s="15">
        <v>0.3</v>
      </c>
    </row>
    <row r="21" spans="1:20" ht="44.25" customHeight="1">
      <c r="A21" s="12">
        <v>7</v>
      </c>
      <c r="B21" s="12">
        <v>1</v>
      </c>
      <c r="C21" s="1" t="s">
        <v>3</v>
      </c>
      <c r="D21" s="1" t="s">
        <v>1</v>
      </c>
      <c r="E21" s="1" t="s">
        <v>27</v>
      </c>
      <c r="F21" s="1" t="s">
        <v>52</v>
      </c>
      <c r="G21" s="1" t="s">
        <v>24</v>
      </c>
      <c r="H21" s="1" t="s">
        <v>25</v>
      </c>
      <c r="I21" s="1" t="s">
        <v>53</v>
      </c>
      <c r="J21" s="1" t="s">
        <v>5</v>
      </c>
      <c r="K21" s="12" t="s">
        <v>37</v>
      </c>
      <c r="L21" s="14">
        <v>54</v>
      </c>
      <c r="M21" s="11">
        <v>25.9</v>
      </c>
      <c r="N21" s="14">
        <v>54</v>
      </c>
      <c r="O21" s="15">
        <v>67.400000000000006</v>
      </c>
      <c r="P21" s="15">
        <v>69.2</v>
      </c>
      <c r="Q21" s="15">
        <v>70</v>
      </c>
    </row>
    <row r="22" spans="1:20" ht="46.5" customHeight="1">
      <c r="A22" s="12">
        <v>8</v>
      </c>
      <c r="B22" s="12">
        <v>1</v>
      </c>
      <c r="C22" s="1" t="s">
        <v>3</v>
      </c>
      <c r="D22" s="1" t="s">
        <v>1</v>
      </c>
      <c r="E22" s="1" t="s">
        <v>54</v>
      </c>
      <c r="F22" s="1" t="s">
        <v>52</v>
      </c>
      <c r="G22" s="1" t="s">
        <v>24</v>
      </c>
      <c r="H22" s="1" t="s">
        <v>25</v>
      </c>
      <c r="I22" s="1" t="s">
        <v>55</v>
      </c>
      <c r="J22" s="1" t="s">
        <v>5</v>
      </c>
      <c r="K22" s="12" t="s">
        <v>37</v>
      </c>
      <c r="L22" s="14">
        <v>15</v>
      </c>
      <c r="M22" s="11">
        <v>15.8</v>
      </c>
      <c r="N22" s="14">
        <v>15.8</v>
      </c>
      <c r="O22" s="15">
        <v>15</v>
      </c>
      <c r="P22" s="15">
        <v>15</v>
      </c>
      <c r="Q22" s="15">
        <v>15</v>
      </c>
    </row>
    <row r="23" spans="1:20" ht="46.5" customHeight="1">
      <c r="A23" s="12">
        <v>9</v>
      </c>
      <c r="B23" s="12">
        <v>1</v>
      </c>
      <c r="C23" s="1" t="s">
        <v>3</v>
      </c>
      <c r="D23" s="1" t="s">
        <v>3</v>
      </c>
      <c r="E23" s="1" t="s">
        <v>28</v>
      </c>
      <c r="F23" s="1" t="s">
        <v>52</v>
      </c>
      <c r="G23" s="1" t="s">
        <v>24</v>
      </c>
      <c r="H23" s="1" t="s">
        <v>25</v>
      </c>
      <c r="I23" s="1" t="s">
        <v>56</v>
      </c>
      <c r="J23" s="1" t="s">
        <v>5</v>
      </c>
      <c r="K23" s="12" t="s">
        <v>37</v>
      </c>
      <c r="L23" s="14">
        <v>311.89999999999998</v>
      </c>
      <c r="M23" s="11">
        <v>91.8</v>
      </c>
      <c r="N23" s="14">
        <v>311.89999999999998</v>
      </c>
      <c r="O23" s="15">
        <v>253</v>
      </c>
      <c r="P23" s="15">
        <v>265</v>
      </c>
      <c r="Q23" s="15">
        <v>285</v>
      </c>
    </row>
    <row r="24" spans="1:20" ht="46.5" customHeight="1">
      <c r="A24" s="12"/>
      <c r="B24" s="12"/>
      <c r="C24" s="1"/>
      <c r="D24" s="1"/>
      <c r="E24" s="1"/>
      <c r="F24" s="1"/>
      <c r="G24" s="1"/>
      <c r="H24" s="18"/>
      <c r="I24" s="49" t="s">
        <v>71</v>
      </c>
      <c r="J24" s="1"/>
      <c r="K24" s="12"/>
      <c r="L24" s="14">
        <f t="shared" ref="L24:Q24" si="2">L25+L26+L27+L28+L29+L30+L31+L32</f>
        <v>20330.5</v>
      </c>
      <c r="M24" s="14">
        <f t="shared" si="2"/>
        <v>17401.100000000002</v>
      </c>
      <c r="N24" s="14">
        <f t="shared" si="2"/>
        <v>20330.5</v>
      </c>
      <c r="O24" s="56">
        <f t="shared" si="2"/>
        <v>15787.564</v>
      </c>
      <c r="P24" s="56">
        <f t="shared" si="2"/>
        <v>5736.5000000000009</v>
      </c>
      <c r="Q24" s="56">
        <f t="shared" si="2"/>
        <v>5806.5000000000009</v>
      </c>
    </row>
    <row r="25" spans="1:20" ht="47.25">
      <c r="A25" s="12">
        <v>10</v>
      </c>
      <c r="B25" s="1">
        <v>2</v>
      </c>
      <c r="C25" s="1" t="s">
        <v>0</v>
      </c>
      <c r="D25" s="1" t="s">
        <v>31</v>
      </c>
      <c r="E25" s="1" t="s">
        <v>32</v>
      </c>
      <c r="F25" s="1" t="s">
        <v>52</v>
      </c>
      <c r="G25" s="1" t="s">
        <v>24</v>
      </c>
      <c r="H25" s="18" t="s">
        <v>41</v>
      </c>
      <c r="I25" s="22" t="s">
        <v>57</v>
      </c>
      <c r="J25" s="1" t="s">
        <v>64</v>
      </c>
      <c r="K25" s="12" t="s">
        <v>51</v>
      </c>
      <c r="L25" s="11">
        <v>5337.3</v>
      </c>
      <c r="M25" s="11">
        <v>4447.8999999999996</v>
      </c>
      <c r="N25" s="11">
        <v>5337.3</v>
      </c>
      <c r="O25" s="15">
        <v>5283.6</v>
      </c>
      <c r="P25" s="15">
        <v>5225.3</v>
      </c>
      <c r="Q25" s="15">
        <v>5690.8</v>
      </c>
    </row>
    <row r="26" spans="1:20" s="25" customFormat="1" ht="47.25">
      <c r="A26" s="12">
        <v>11</v>
      </c>
      <c r="B26" s="1">
        <v>2</v>
      </c>
      <c r="C26" s="1" t="s">
        <v>0</v>
      </c>
      <c r="D26" s="1" t="s">
        <v>43</v>
      </c>
      <c r="E26" s="1" t="s">
        <v>40</v>
      </c>
      <c r="F26" s="1" t="s">
        <v>52</v>
      </c>
      <c r="G26" s="1" t="s">
        <v>24</v>
      </c>
      <c r="H26" s="18" t="s">
        <v>41</v>
      </c>
      <c r="I26" s="22" t="s">
        <v>42</v>
      </c>
      <c r="J26" s="17" t="s">
        <v>64</v>
      </c>
      <c r="K26" s="12" t="s">
        <v>51</v>
      </c>
      <c r="L26" s="11">
        <v>14025.2</v>
      </c>
      <c r="M26" s="11">
        <v>12114</v>
      </c>
      <c r="N26" s="11">
        <v>14025.2</v>
      </c>
      <c r="O26" s="15">
        <v>10393.9</v>
      </c>
      <c r="P26" s="15"/>
      <c r="Q26" s="15"/>
    </row>
    <row r="27" spans="1:20" s="25" customFormat="1" ht="47.25">
      <c r="A27" s="12">
        <v>12</v>
      </c>
      <c r="B27" s="1">
        <v>2</v>
      </c>
      <c r="C27" s="1" t="s">
        <v>0</v>
      </c>
      <c r="D27" s="1" t="s">
        <v>6</v>
      </c>
      <c r="E27" s="1" t="s">
        <v>44</v>
      </c>
      <c r="F27" s="1" t="s">
        <v>52</v>
      </c>
      <c r="G27" s="1" t="s">
        <v>24</v>
      </c>
      <c r="H27" s="18" t="s">
        <v>41</v>
      </c>
      <c r="I27" s="22" t="s">
        <v>59</v>
      </c>
      <c r="J27" s="17" t="s">
        <v>64</v>
      </c>
      <c r="K27" s="12" t="s">
        <v>51</v>
      </c>
      <c r="L27" s="11">
        <v>0.1</v>
      </c>
      <c r="M27" s="11">
        <v>0.1</v>
      </c>
      <c r="N27" s="11">
        <v>0.1</v>
      </c>
      <c r="O27" s="15">
        <v>0.1</v>
      </c>
      <c r="P27" s="15">
        <v>0.1</v>
      </c>
      <c r="Q27" s="15">
        <v>0.1</v>
      </c>
      <c r="R27" s="26"/>
    </row>
    <row r="28" spans="1:20" s="25" customFormat="1" ht="47.25">
      <c r="A28" s="12">
        <v>13</v>
      </c>
      <c r="B28" s="1">
        <v>2</v>
      </c>
      <c r="C28" s="1" t="s">
        <v>0</v>
      </c>
      <c r="D28" s="1" t="s">
        <v>38</v>
      </c>
      <c r="E28" s="1" t="s">
        <v>39</v>
      </c>
      <c r="F28" s="1" t="s">
        <v>52</v>
      </c>
      <c r="G28" s="1" t="s">
        <v>24</v>
      </c>
      <c r="H28" s="1" t="s">
        <v>41</v>
      </c>
      <c r="I28" s="22" t="s">
        <v>58</v>
      </c>
      <c r="J28" s="17" t="s">
        <v>64</v>
      </c>
      <c r="K28" s="12" t="s">
        <v>51</v>
      </c>
      <c r="L28" s="11">
        <v>103.4</v>
      </c>
      <c r="M28" s="11">
        <v>103.4</v>
      </c>
      <c r="N28" s="11">
        <v>103.4</v>
      </c>
      <c r="O28" s="55">
        <v>109.964</v>
      </c>
      <c r="P28" s="15">
        <v>111.1</v>
      </c>
      <c r="Q28" s="15">
        <v>115.6</v>
      </c>
    </row>
    <row r="29" spans="1:20" s="25" customFormat="1" ht="35.25" customHeight="1">
      <c r="A29" s="12">
        <v>14</v>
      </c>
      <c r="B29" s="1" t="s">
        <v>65</v>
      </c>
      <c r="C29" s="1" t="s">
        <v>0</v>
      </c>
      <c r="D29" s="1" t="s">
        <v>67</v>
      </c>
      <c r="E29" s="1" t="s">
        <v>80</v>
      </c>
      <c r="F29" s="1" t="s">
        <v>52</v>
      </c>
      <c r="G29" s="1" t="s">
        <v>24</v>
      </c>
      <c r="H29" s="1" t="s">
        <v>41</v>
      </c>
      <c r="I29" s="22" t="s">
        <v>77</v>
      </c>
      <c r="J29" s="17" t="s">
        <v>64</v>
      </c>
      <c r="K29" s="12" t="s">
        <v>51</v>
      </c>
      <c r="L29" s="11">
        <v>116.4</v>
      </c>
      <c r="M29" s="11">
        <v>116.4</v>
      </c>
      <c r="N29" s="11">
        <v>116.4</v>
      </c>
      <c r="O29" s="15"/>
      <c r="P29" s="15"/>
      <c r="Q29" s="15"/>
    </row>
    <row r="30" spans="1:20" s="25" customFormat="1" ht="47.25">
      <c r="A30" s="12">
        <v>15</v>
      </c>
      <c r="B30" s="1">
        <v>2</v>
      </c>
      <c r="C30" s="1" t="s">
        <v>0</v>
      </c>
      <c r="D30" s="1" t="s">
        <v>67</v>
      </c>
      <c r="E30" s="1" t="s">
        <v>68</v>
      </c>
      <c r="F30" s="1" t="s">
        <v>52</v>
      </c>
      <c r="G30" s="1" t="s">
        <v>24</v>
      </c>
      <c r="H30" s="1" t="s">
        <v>41</v>
      </c>
      <c r="I30" s="22" t="s">
        <v>76</v>
      </c>
      <c r="J30" s="1" t="s">
        <v>64</v>
      </c>
      <c r="K30" s="12" t="s">
        <v>51</v>
      </c>
      <c r="L30" s="11">
        <v>400</v>
      </c>
      <c r="M30" s="11">
        <v>400</v>
      </c>
      <c r="N30" s="11">
        <v>400</v>
      </c>
      <c r="O30" s="15"/>
      <c r="P30" s="15">
        <v>400</v>
      </c>
      <c r="Q30" s="15"/>
      <c r="T30" s="26"/>
    </row>
    <row r="31" spans="1:20" s="25" customFormat="1" ht="75" customHeight="1">
      <c r="A31" s="12">
        <v>16</v>
      </c>
      <c r="B31" s="1" t="s">
        <v>65</v>
      </c>
      <c r="C31" s="1" t="s">
        <v>81</v>
      </c>
      <c r="D31" s="1" t="s">
        <v>4</v>
      </c>
      <c r="E31" s="1" t="s">
        <v>82</v>
      </c>
      <c r="F31" s="1" t="s">
        <v>52</v>
      </c>
      <c r="G31" s="1" t="s">
        <v>24</v>
      </c>
      <c r="H31" s="1" t="s">
        <v>41</v>
      </c>
      <c r="I31" s="22" t="s">
        <v>78</v>
      </c>
      <c r="J31" s="1" t="s">
        <v>64</v>
      </c>
      <c r="K31" s="12" t="s">
        <v>51</v>
      </c>
      <c r="L31" s="11">
        <v>10</v>
      </c>
      <c r="M31" s="11">
        <v>10</v>
      </c>
      <c r="N31" s="11">
        <v>10</v>
      </c>
      <c r="O31" s="15"/>
      <c r="P31" s="15"/>
      <c r="Q31" s="15"/>
      <c r="T31" s="26"/>
    </row>
    <row r="32" spans="1:20" s="25" customFormat="1" ht="75" customHeight="1">
      <c r="A32" s="12">
        <v>17</v>
      </c>
      <c r="B32" s="1" t="s">
        <v>65</v>
      </c>
      <c r="C32" s="1" t="s">
        <v>83</v>
      </c>
      <c r="D32" s="1" t="s">
        <v>4</v>
      </c>
      <c r="E32" s="1" t="s">
        <v>84</v>
      </c>
      <c r="F32" s="1" t="s">
        <v>52</v>
      </c>
      <c r="G32" s="1" t="s">
        <v>24</v>
      </c>
      <c r="H32" s="1" t="s">
        <v>41</v>
      </c>
      <c r="I32" s="44" t="s">
        <v>79</v>
      </c>
      <c r="J32" s="1" t="s">
        <v>64</v>
      </c>
      <c r="K32" s="12" t="s">
        <v>51</v>
      </c>
      <c r="L32" s="11">
        <v>338.1</v>
      </c>
      <c r="M32" s="11">
        <v>209.3</v>
      </c>
      <c r="N32" s="11">
        <v>338.1</v>
      </c>
      <c r="O32" s="15"/>
      <c r="P32" s="15"/>
      <c r="Q32" s="15"/>
      <c r="T32" s="26"/>
    </row>
    <row r="33" spans="1:17" s="25" customFormat="1" ht="105" customHeight="1">
      <c r="A33" s="46"/>
      <c r="B33" s="43"/>
      <c r="C33" s="43"/>
      <c r="D33" s="43"/>
      <c r="E33" s="43"/>
      <c r="F33" s="43"/>
      <c r="G33" s="43"/>
      <c r="H33" s="43"/>
      <c r="I33" s="53"/>
      <c r="J33" s="43"/>
      <c r="K33" s="46"/>
      <c r="L33" s="47"/>
      <c r="M33" s="47"/>
      <c r="N33" s="47"/>
      <c r="O33" s="54"/>
      <c r="P33" s="54"/>
      <c r="Q33" s="54"/>
    </row>
    <row r="34" spans="1:17">
      <c r="A34" s="42"/>
      <c r="B34" s="43"/>
      <c r="C34" s="43"/>
      <c r="D34" s="43"/>
      <c r="E34" s="43"/>
      <c r="F34" s="43"/>
      <c r="G34" s="43"/>
      <c r="H34" s="44"/>
      <c r="I34" s="44"/>
      <c r="J34" s="45"/>
      <c r="K34" s="46"/>
      <c r="L34" s="47"/>
      <c r="M34" s="47"/>
      <c r="N34" s="48"/>
      <c r="O34" s="48"/>
      <c r="P34" s="48"/>
      <c r="Q34" s="48"/>
    </row>
    <row r="35" spans="1:17">
      <c r="A35" s="42"/>
      <c r="B35" s="43"/>
      <c r="C35" s="43"/>
      <c r="D35" s="43"/>
      <c r="E35" s="43"/>
      <c r="F35" s="43"/>
      <c r="G35" s="43"/>
      <c r="H35" s="44"/>
      <c r="I35" s="44"/>
      <c r="J35" s="45"/>
      <c r="K35" s="46"/>
      <c r="L35" s="47"/>
      <c r="M35" s="47"/>
      <c r="N35" s="48"/>
      <c r="O35" s="48"/>
      <c r="P35" s="48"/>
      <c r="Q35" s="48"/>
    </row>
    <row r="36" spans="1:17">
      <c r="N36" s="23"/>
    </row>
    <row r="37" spans="1:17">
      <c r="M37" s="23"/>
    </row>
    <row r="38" spans="1:17">
      <c r="L38" s="23"/>
      <c r="P38" s="23"/>
    </row>
    <row r="41" spans="1:17">
      <c r="O41" s="23"/>
      <c r="Q41" s="23"/>
    </row>
    <row r="42" spans="1:17">
      <c r="C42" s="40"/>
      <c r="N42" s="23"/>
    </row>
  </sheetData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5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Work</cp:lastModifiedBy>
  <cp:lastPrinted>2020-11-17T10:33:38Z</cp:lastPrinted>
  <dcterms:created xsi:type="dcterms:W3CDTF">2017-09-19T07:36:25Z</dcterms:created>
  <dcterms:modified xsi:type="dcterms:W3CDTF">2020-11-17T10:33:43Z</dcterms:modified>
</cp:coreProperties>
</file>